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35" windowHeight="11385"/>
  </bookViews>
  <sheets>
    <sheet name="信息化运行维护费项目" sheetId="1" r:id="rId1"/>
  </sheets>
  <definedNames>
    <definedName name="_xlnm.Print_Area" localSheetId="0">信息化运行维护费项目!$A$1:$K$32</definedName>
    <definedName name="_xlnm.Print_Titles" localSheetId="0">信息化运行维护费项目!$1:$5</definedName>
  </definedNames>
  <calcPr calcId="144525"/>
</workbook>
</file>

<file path=xl/sharedStrings.xml><?xml version="1.0" encoding="utf-8"?>
<sst xmlns="http://schemas.openxmlformats.org/spreadsheetml/2006/main" count="90">
  <si>
    <r>
      <rPr>
        <b/>
        <sz val="16"/>
        <rFont val="微软雅黑 Light"/>
        <charset val="134"/>
      </rPr>
      <t>项目支出绩效自评表</t>
    </r>
  </si>
  <si>
    <r>
      <rPr>
        <b/>
        <sz val="16"/>
        <rFont val="宋体"/>
        <charset val="134"/>
      </rPr>
      <t>（</t>
    </r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年度）</t>
    </r>
  </si>
  <si>
    <r>
      <rPr>
        <sz val="11"/>
        <rFont val="宋体"/>
        <charset val="134"/>
      </rPr>
      <t>金额单位：万元</t>
    </r>
  </si>
  <si>
    <r>
      <rPr>
        <sz val="11"/>
        <rFont val="宋体"/>
        <charset val="134"/>
      </rPr>
      <t>项目名称</t>
    </r>
  </si>
  <si>
    <t>信息化运行维护费</t>
  </si>
  <si>
    <r>
      <rPr>
        <sz val="11"/>
        <rFont val="宋体"/>
        <charset val="134"/>
      </rPr>
      <t>主管部门</t>
    </r>
  </si>
  <si>
    <r>
      <rPr>
        <sz val="11"/>
        <rFont val="宋体"/>
        <charset val="134"/>
      </rPr>
      <t>北京市人民政府研究室</t>
    </r>
  </si>
  <si>
    <r>
      <rPr>
        <sz val="11"/>
        <rFont val="宋体"/>
        <charset val="134"/>
      </rPr>
      <t>实施单位：</t>
    </r>
  </si>
  <si>
    <t>北京市人民政府研究室</t>
  </si>
  <si>
    <r>
      <rPr>
        <sz val="11"/>
        <rFont val="宋体"/>
        <charset val="134"/>
      </rPr>
      <t>项目负责人</t>
    </r>
  </si>
  <si>
    <r>
      <rPr>
        <sz val="11"/>
        <rFont val="宋体"/>
        <charset val="134"/>
      </rPr>
      <t>刘安兵</t>
    </r>
  </si>
  <si>
    <r>
      <rPr>
        <sz val="11"/>
        <rFont val="宋体"/>
        <charset val="134"/>
      </rPr>
      <t>联系电话</t>
    </r>
  </si>
  <si>
    <r>
      <rPr>
        <sz val="11"/>
        <rFont val="宋体"/>
        <charset val="134"/>
      </rPr>
      <t>项目资金
（万元）</t>
    </r>
  </si>
  <si>
    <r>
      <rPr>
        <sz val="11"/>
        <rFont val="宋体"/>
        <charset val="134"/>
      </rPr>
      <t>年初预算数</t>
    </r>
  </si>
  <si>
    <r>
      <rPr>
        <sz val="11"/>
        <rFont val="宋体"/>
        <charset val="134"/>
      </rPr>
      <t>全年预算数</t>
    </r>
  </si>
  <si>
    <r>
      <rPr>
        <sz val="11"/>
        <rFont val="宋体"/>
        <charset val="134"/>
      </rPr>
      <t>全年执行数</t>
    </r>
  </si>
  <si>
    <r>
      <rPr>
        <sz val="11"/>
        <rFont val="宋体"/>
        <charset val="134"/>
      </rPr>
      <t>分值</t>
    </r>
  </si>
  <si>
    <r>
      <rPr>
        <sz val="11"/>
        <rFont val="宋体"/>
        <charset val="134"/>
      </rPr>
      <t>执行率</t>
    </r>
  </si>
  <si>
    <r>
      <rPr>
        <sz val="11"/>
        <rFont val="宋体"/>
        <charset val="134"/>
      </rPr>
      <t>得分</t>
    </r>
  </si>
  <si>
    <r>
      <rPr>
        <sz val="11"/>
        <rFont val="宋体"/>
        <charset val="134"/>
      </rPr>
      <t>年度资金总额：</t>
    </r>
  </si>
  <si>
    <r>
      <rPr>
        <sz val="11"/>
        <rFont val="宋体"/>
        <charset val="134"/>
      </rPr>
      <t>其中：当年财政拨款</t>
    </r>
  </si>
  <si>
    <t>—</t>
  </si>
  <si>
    <r>
      <rPr>
        <sz val="11"/>
        <rFont val="Times New Roman"/>
        <charset val="134"/>
      </rPr>
      <t xml:space="preserve">           </t>
    </r>
    <r>
      <rPr>
        <sz val="11"/>
        <rFont val="宋体"/>
        <charset val="134"/>
      </rPr>
      <t>上年结转资金</t>
    </r>
  </si>
  <si>
    <r>
      <rPr>
        <sz val="11"/>
        <rFont val="Times New Roman"/>
        <charset val="134"/>
      </rPr>
      <t xml:space="preserve">           </t>
    </r>
    <r>
      <rPr>
        <sz val="11"/>
        <rFont val="宋体"/>
        <charset val="134"/>
      </rPr>
      <t>其他资金</t>
    </r>
  </si>
  <si>
    <r>
      <rPr>
        <sz val="11"/>
        <rFont val="宋体"/>
        <charset val="134"/>
      </rPr>
      <t>年度
总体
目标</t>
    </r>
  </si>
  <si>
    <r>
      <rPr>
        <sz val="11"/>
        <rFont val="宋体"/>
        <charset val="134"/>
      </rPr>
      <t>预期目标</t>
    </r>
  </si>
  <si>
    <r>
      <rPr>
        <sz val="11"/>
        <rFont val="宋体"/>
        <charset val="134"/>
      </rPr>
      <t>实际完成情况</t>
    </r>
  </si>
  <si>
    <t>完成好研究室系统运行维护任务，保障全室工作正常运转。</t>
  </si>
  <si>
    <t>系统运行维护、IT设备维护、技术支持，计算机、打印机等的安装、升级、软硬件故障诊断、排查、处理及时高效；保障了办公网络环境及安全；视频会议保障安全及时、办公设备维护材料齐全；严格按照合同约定支付运维款，保障了全室工作正常运转。</t>
  </si>
  <si>
    <r>
      <rPr>
        <sz val="11"/>
        <rFont val="宋体"/>
        <charset val="134"/>
      </rPr>
      <t>绩
效
指
标</t>
    </r>
  </si>
  <si>
    <r>
      <rPr>
        <sz val="11"/>
        <rFont val="宋体"/>
        <charset val="134"/>
      </rPr>
      <t>一级指标</t>
    </r>
  </si>
  <si>
    <r>
      <rPr>
        <sz val="11"/>
        <rFont val="宋体"/>
        <charset val="134"/>
      </rPr>
      <t>二级指标</t>
    </r>
  </si>
  <si>
    <r>
      <rPr>
        <sz val="11"/>
        <rFont val="宋体"/>
        <charset val="134"/>
      </rPr>
      <t>三级指标</t>
    </r>
  </si>
  <si>
    <r>
      <rPr>
        <sz val="11"/>
        <rFont val="宋体"/>
        <charset val="134"/>
      </rPr>
      <t>年度指标值</t>
    </r>
  </si>
  <si>
    <r>
      <rPr>
        <sz val="11"/>
        <rFont val="宋体"/>
        <charset val="134"/>
      </rPr>
      <t>实际完成值</t>
    </r>
  </si>
  <si>
    <r>
      <rPr>
        <sz val="11"/>
        <rFont val="宋体"/>
        <charset val="134"/>
      </rPr>
      <t>偏差原因分析及改进措施</t>
    </r>
  </si>
  <si>
    <r>
      <rPr>
        <sz val="11"/>
        <rFont val="宋体"/>
        <charset val="134"/>
      </rPr>
      <t>产出指标
（</t>
    </r>
    <r>
      <rPr>
        <sz val="11"/>
        <rFont val="Times New Roman"/>
        <charset val="134"/>
      </rPr>
      <t>50</t>
    </r>
    <r>
      <rPr>
        <sz val="11"/>
        <rFont val="宋体"/>
        <charset val="134"/>
      </rPr>
      <t>分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</si>
  <si>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数量指标</t>
    </r>
  </si>
  <si>
    <r>
      <rPr>
        <sz val="11"/>
        <rFont val="宋体"/>
        <charset val="134"/>
      </rPr>
      <t>信息化项目运维服务实施方案</t>
    </r>
  </si>
  <si>
    <r>
      <rPr>
        <sz val="11"/>
        <rFont val="Times New Roman"/>
        <charset val="134"/>
      </rPr>
      <t>1</t>
    </r>
    <r>
      <rPr>
        <sz val="11"/>
        <rFont val="宋体"/>
        <charset val="134"/>
      </rPr>
      <t>份</t>
    </r>
  </si>
  <si>
    <t>1份</t>
  </si>
  <si>
    <r>
      <rPr>
        <sz val="11"/>
        <rFont val="宋体"/>
        <charset val="134"/>
      </rPr>
      <t>信息化项目阶段性汇报材料</t>
    </r>
  </si>
  <si>
    <r>
      <rPr>
        <sz val="11"/>
        <rFont val="宋体"/>
        <charset val="134"/>
      </rPr>
      <t>信息化项目验收相关文档资料</t>
    </r>
  </si>
  <si>
    <r>
      <rPr>
        <sz val="11"/>
        <rFont val="宋体"/>
        <charset val="134"/>
      </rPr>
      <t>质量指标</t>
    </r>
  </si>
  <si>
    <t>保障信息化项目顺利开展</t>
  </si>
  <si>
    <t>按时顺利开展</t>
  </si>
  <si>
    <r>
      <rPr>
        <sz val="11"/>
        <rFont val="Times New Roman"/>
        <charset val="134"/>
      </rPr>
      <t>IT</t>
    </r>
    <r>
      <rPr>
        <sz val="11"/>
        <rFont val="宋体"/>
        <charset val="134"/>
      </rPr>
      <t>设备维护、技术支持，计算机、打印机等的安装、升级、软硬件故障诊断、排查、处理和运行维护管理</t>
    </r>
  </si>
  <si>
    <r>
      <rPr>
        <sz val="11"/>
        <rFont val="Times New Roman"/>
        <charset val="134"/>
      </rPr>
      <t>IT</t>
    </r>
    <r>
      <rPr>
        <sz val="11"/>
        <rFont val="宋体"/>
        <charset val="134"/>
      </rPr>
      <t>设备维护、技术支持，计算机、打印机等的安装、升级、软硬件故障诊断、排查、处理及时高效</t>
    </r>
  </si>
  <si>
    <r>
      <rPr>
        <sz val="11"/>
        <rFont val="宋体"/>
        <charset val="134"/>
      </rPr>
      <t>办公网络环境及安全</t>
    </r>
  </si>
  <si>
    <t>保障了办公网络环境及安全</t>
  </si>
  <si>
    <r>
      <rPr>
        <sz val="11"/>
        <rFont val="宋体"/>
        <charset val="134"/>
      </rPr>
      <t>协助提供办公设备维护材料</t>
    </r>
  </si>
  <si>
    <t>办公设备维护材料齐全</t>
  </si>
  <si>
    <r>
      <rPr>
        <sz val="11"/>
        <rFont val="宋体"/>
        <charset val="134"/>
      </rPr>
      <t>视频会议保障</t>
    </r>
  </si>
  <si>
    <t>视频会议保障安全及时</t>
  </si>
  <si>
    <r>
      <rPr>
        <sz val="11"/>
        <rFont val="宋体"/>
        <charset val="134"/>
      </rPr>
      <t>时效指标</t>
    </r>
  </si>
  <si>
    <r>
      <rPr>
        <sz val="11"/>
        <rFont val="Times New Roman"/>
        <charset val="134"/>
      </rPr>
      <t>2021</t>
    </r>
    <r>
      <rPr>
        <sz val="11"/>
        <rFont val="宋体"/>
        <charset val="134"/>
      </rPr>
      <t>年完成</t>
    </r>
    <r>
      <rPr>
        <sz val="11"/>
        <rFont val="Times New Roman"/>
        <charset val="134"/>
      </rPr>
      <t>60%</t>
    </r>
    <r>
      <rPr>
        <sz val="11"/>
        <rFont val="宋体"/>
        <charset val="134"/>
      </rPr>
      <t>工作量</t>
    </r>
  </si>
  <si>
    <r>
      <rPr>
        <sz val="11"/>
        <rFont val="宋体"/>
        <charset val="134"/>
      </rPr>
      <t>完成</t>
    </r>
    <r>
      <rPr>
        <sz val="11"/>
        <rFont val="Times New Roman"/>
        <charset val="134"/>
      </rPr>
      <t>60%</t>
    </r>
    <r>
      <rPr>
        <sz val="11"/>
        <rFont val="宋体"/>
        <charset val="134"/>
      </rPr>
      <t>工作量</t>
    </r>
  </si>
  <si>
    <r>
      <rPr>
        <sz val="11"/>
        <rFont val="宋体"/>
        <charset val="134"/>
      </rPr>
      <t>完成</t>
    </r>
    <r>
      <rPr>
        <sz val="11"/>
        <rFont val="Times New Roman"/>
        <charset val="134"/>
      </rPr>
      <t>100%</t>
    </r>
    <r>
      <rPr>
        <sz val="11"/>
        <rFont val="宋体"/>
        <charset val="134"/>
      </rPr>
      <t>工作量</t>
    </r>
  </si>
  <si>
    <r>
      <rPr>
        <sz val="11"/>
        <rFont val="Times New Roman"/>
        <charset val="134"/>
      </rPr>
      <t>2021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月完成项目服务单位选择</t>
    </r>
  </si>
  <si>
    <r>
      <rPr>
        <sz val="11"/>
        <rFont val="宋体"/>
        <charset val="134"/>
      </rPr>
      <t>完成项目服务单位选择</t>
    </r>
  </si>
  <si>
    <t>完成了项目服务单位选择</t>
  </si>
  <si>
    <r>
      <rPr>
        <sz val="11"/>
        <rFont val="Times New Roman"/>
        <charset val="134"/>
      </rPr>
      <t>2021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月签署服务合同支付首付款</t>
    </r>
  </si>
  <si>
    <r>
      <rPr>
        <sz val="11"/>
        <rFont val="宋体"/>
        <charset val="134"/>
      </rPr>
      <t>签署服务合同支付首付款</t>
    </r>
  </si>
  <si>
    <t>按时完成合同支付首付款</t>
  </si>
  <si>
    <r>
      <rPr>
        <sz val="11"/>
        <rFont val="Times New Roman"/>
        <charset val="134"/>
      </rPr>
      <t>2021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>12</t>
    </r>
    <r>
      <rPr>
        <sz val="11"/>
        <rFont val="宋体"/>
        <charset val="134"/>
      </rPr>
      <t>月完成服务工作中期考核支付中期款</t>
    </r>
  </si>
  <si>
    <r>
      <rPr>
        <sz val="11"/>
        <rFont val="宋体"/>
        <charset val="134"/>
      </rPr>
      <t>完成服务工作中期考核支付中期款</t>
    </r>
  </si>
  <si>
    <t>完成了中期考核支付中期款</t>
  </si>
  <si>
    <r>
      <rPr>
        <sz val="11"/>
        <rFont val="宋体"/>
        <charset val="134"/>
      </rPr>
      <t>成本指标</t>
    </r>
  </si>
  <si>
    <r>
      <rPr>
        <sz val="11"/>
        <rFont val="宋体"/>
        <charset val="134"/>
      </rPr>
      <t>该项目</t>
    </r>
    <r>
      <rPr>
        <sz val="11"/>
        <rFont val="Times New Roman"/>
        <charset val="134"/>
      </rPr>
      <t>2021</t>
    </r>
    <r>
      <rPr>
        <sz val="11"/>
        <rFont val="宋体"/>
        <charset val="134"/>
      </rPr>
      <t>年预算经费支出控制</t>
    </r>
  </si>
  <si>
    <r>
      <rPr>
        <sz val="11"/>
        <rFont val="宋体"/>
        <charset val="134"/>
      </rPr>
      <t>效益指标
（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分）</t>
    </r>
  </si>
  <si>
    <r>
      <rPr>
        <sz val="11"/>
        <rFont val="宋体"/>
        <charset val="134"/>
      </rPr>
      <t>效益指标</t>
    </r>
  </si>
  <si>
    <r>
      <rPr>
        <sz val="11"/>
        <rFont val="宋体"/>
        <charset val="134"/>
      </rPr>
      <t>控制项目经费支出进度符合市财政局要求</t>
    </r>
  </si>
  <si>
    <t>控制项目经费支出进度符合市财政局要求</t>
  </si>
  <si>
    <t>经费支出进度符合市财政局要求</t>
  </si>
  <si>
    <r>
      <rPr>
        <sz val="11"/>
        <rFont val="宋体"/>
        <charset val="134"/>
      </rPr>
      <t>制订对策和进行风险控制</t>
    </r>
  </si>
  <si>
    <t>制订对策和进行风险控制</t>
  </si>
  <si>
    <t>制订完善了对策和进行风险控制</t>
  </si>
  <si>
    <r>
      <rPr>
        <sz val="11"/>
        <rFont val="宋体"/>
        <charset val="134"/>
      </rPr>
      <t>确保各信息化项目顺利开展执行</t>
    </r>
  </si>
  <si>
    <t>确保各信息化项目顺利开展执行</t>
  </si>
  <si>
    <t>各信息化项目顺利开展</t>
  </si>
  <si>
    <r>
      <rPr>
        <sz val="11"/>
        <rFont val="宋体"/>
        <charset val="134"/>
      </rPr>
      <t>满意度指标
（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分）</t>
    </r>
  </si>
  <si>
    <r>
      <rPr>
        <sz val="11"/>
        <rFont val="宋体"/>
        <charset val="134"/>
      </rPr>
      <t>服务对象
满意度指标</t>
    </r>
  </si>
  <si>
    <r>
      <rPr>
        <sz val="11"/>
        <rFont val="宋体"/>
        <charset val="134"/>
      </rPr>
      <t>服务对象满意度达到</t>
    </r>
    <r>
      <rPr>
        <sz val="11"/>
        <rFont val="Times New Roman"/>
        <charset val="134"/>
      </rPr>
      <t>95%</t>
    </r>
    <r>
      <rPr>
        <sz val="11"/>
        <rFont val="宋体"/>
        <charset val="134"/>
      </rPr>
      <t>以上。各项目严格按照进度要求开展各项实施工作，监督运维单位按合同文件、技术标准执行，并对全过程进行跟踪、检查，确保服务对象满意度达标。</t>
    </r>
  </si>
  <si>
    <r>
      <rPr>
        <sz val="11"/>
        <rFont val="宋体"/>
        <charset val="134"/>
      </rPr>
      <t>＞</t>
    </r>
    <r>
      <rPr>
        <sz val="11"/>
        <rFont val="Times New Roman"/>
        <charset val="134"/>
      </rPr>
      <t>95%</t>
    </r>
  </si>
  <si>
    <r>
      <rPr>
        <b/>
        <sz val="11"/>
        <rFont val="宋体"/>
        <charset val="134"/>
      </rPr>
      <t>总</t>
    </r>
    <r>
      <rPr>
        <b/>
        <sz val="11"/>
        <rFont val="Times New Roman"/>
        <charset val="134"/>
      </rPr>
      <t xml:space="preserve">    </t>
    </r>
    <r>
      <rPr>
        <b/>
        <sz val="11"/>
        <rFont val="宋体"/>
        <charset val="134"/>
      </rPr>
      <t>分</t>
    </r>
  </si>
  <si>
    <r>
      <rPr>
        <sz val="10"/>
        <color theme="1"/>
        <rFont val="Times New Roman"/>
        <charset val="134"/>
      </rPr>
      <t xml:space="preserve">     </t>
    </r>
    <r>
      <rPr>
        <sz val="10"/>
        <color indexed="8"/>
        <rFont val="宋体"/>
        <charset val="134"/>
      </rPr>
      <t>【注】</t>
    </r>
  </si>
  <si>
    <r>
      <rPr>
        <sz val="10"/>
        <color theme="1"/>
        <rFont val="Times New Roman"/>
        <charset val="134"/>
      </rPr>
      <t xml:space="preserve">       1. </t>
    </r>
    <r>
      <rPr>
        <sz val="10"/>
        <color indexed="8"/>
        <rFont val="宋体"/>
        <charset val="134"/>
      </rPr>
      <t>得分一档最高不能超过该指标值上限。</t>
    </r>
  </si>
  <si>
    <r>
      <rPr>
        <sz val="10"/>
        <color theme="1"/>
        <rFont val="Times New Roman"/>
        <charset val="134"/>
      </rPr>
      <t xml:space="preserve">       2. </t>
    </r>
    <r>
      <rPr>
        <sz val="10"/>
        <color indexed="8"/>
        <rFont val="宋体"/>
        <charset val="134"/>
      </rPr>
      <t>定量指标若为正向指标，则得分计算方法应用全年实际值（</t>
    </r>
    <r>
      <rPr>
        <sz val="10"/>
        <color rgb="FF000000"/>
        <rFont val="Times New Roman"/>
        <charset val="134"/>
      </rPr>
      <t>B</t>
    </r>
    <r>
      <rPr>
        <sz val="10"/>
        <color indexed="8"/>
        <rFont val="宋体"/>
        <charset val="134"/>
      </rPr>
      <t>）</t>
    </r>
    <r>
      <rPr>
        <sz val="10"/>
        <color rgb="FF000000"/>
        <rFont val="Times New Roman"/>
        <charset val="134"/>
      </rPr>
      <t>/</t>
    </r>
    <r>
      <rPr>
        <sz val="10"/>
        <color indexed="8"/>
        <rFont val="宋体"/>
        <charset val="134"/>
      </rPr>
      <t>年度指标值（</t>
    </r>
    <r>
      <rPr>
        <sz val="10"/>
        <color rgb="FF000000"/>
        <rFont val="Times New Roman"/>
        <charset val="134"/>
      </rPr>
      <t>A</t>
    </r>
    <r>
      <rPr>
        <sz val="10"/>
        <color indexed="8"/>
        <rFont val="宋体"/>
        <charset val="134"/>
      </rPr>
      <t>）</t>
    </r>
    <r>
      <rPr>
        <sz val="10"/>
        <color rgb="FF000000"/>
        <rFont val="Times New Roman"/>
        <charset val="134"/>
      </rPr>
      <t>*</t>
    </r>
    <r>
      <rPr>
        <sz val="10"/>
        <color indexed="8"/>
        <rFont val="宋体"/>
        <charset val="134"/>
      </rPr>
      <t>该指标分值；若定量指标为反向指标，则得分计算方法应用年度指标值（</t>
    </r>
    <r>
      <rPr>
        <sz val="10"/>
        <color rgb="FF000000"/>
        <rFont val="Times New Roman"/>
        <charset val="134"/>
      </rPr>
      <t>A</t>
    </r>
    <r>
      <rPr>
        <sz val="10"/>
        <color indexed="8"/>
        <rFont val="宋体"/>
        <charset val="134"/>
      </rPr>
      <t>）</t>
    </r>
    <r>
      <rPr>
        <sz val="10"/>
        <color rgb="FF000000"/>
        <rFont val="Times New Roman"/>
        <charset val="134"/>
      </rPr>
      <t>/</t>
    </r>
    <r>
      <rPr>
        <sz val="10"/>
        <color indexed="8"/>
        <rFont val="宋体"/>
        <charset val="134"/>
      </rPr>
      <t>全年实际值（</t>
    </r>
    <r>
      <rPr>
        <sz val="10"/>
        <color rgb="FF000000"/>
        <rFont val="Times New Roman"/>
        <charset val="134"/>
      </rPr>
      <t>B</t>
    </r>
    <r>
      <rPr>
        <sz val="10"/>
        <color indexed="8"/>
        <rFont val="宋体"/>
        <charset val="134"/>
      </rPr>
      <t>）</t>
    </r>
    <r>
      <rPr>
        <sz val="10"/>
        <color rgb="FF000000"/>
        <rFont val="Times New Roman"/>
        <charset val="134"/>
      </rPr>
      <t>*</t>
    </r>
    <r>
      <rPr>
        <sz val="10"/>
        <color indexed="8"/>
        <rFont val="宋体"/>
        <charset val="134"/>
      </rPr>
      <t>该指标分值。若年初指标值设定偏低，则得分计算方法应用（全年实际值（</t>
    </r>
    <r>
      <rPr>
        <sz val="10"/>
        <color rgb="FF000000"/>
        <rFont val="Times New Roman"/>
        <charset val="134"/>
      </rPr>
      <t>B</t>
    </r>
    <r>
      <rPr>
        <sz val="10"/>
        <color indexed="8"/>
        <rFont val="宋体"/>
        <charset val="134"/>
      </rPr>
      <t>）</t>
    </r>
    <r>
      <rPr>
        <sz val="10"/>
        <color indexed="8"/>
        <rFont val="Times New Roman"/>
        <charset val="134"/>
      </rPr>
      <t>—</t>
    </r>
    <r>
      <rPr>
        <sz val="10"/>
        <color indexed="8"/>
        <rFont val="宋体"/>
        <charset val="134"/>
      </rPr>
      <t>年度指标值（</t>
    </r>
    <r>
      <rPr>
        <sz val="10"/>
        <color rgb="FF000000"/>
        <rFont val="Times New Roman"/>
        <charset val="134"/>
      </rPr>
      <t>A</t>
    </r>
    <r>
      <rPr>
        <sz val="10"/>
        <color indexed="8"/>
        <rFont val="宋体"/>
        <charset val="134"/>
      </rPr>
      <t>））</t>
    </r>
    <r>
      <rPr>
        <sz val="10"/>
        <color rgb="FF000000"/>
        <rFont val="Times New Roman"/>
        <charset val="134"/>
      </rPr>
      <t>/</t>
    </r>
    <r>
      <rPr>
        <sz val="10"/>
        <color indexed="8"/>
        <rFont val="宋体"/>
        <charset val="134"/>
      </rPr>
      <t>年度指标值（</t>
    </r>
    <r>
      <rPr>
        <sz val="10"/>
        <color rgb="FF000000"/>
        <rFont val="Times New Roman"/>
        <charset val="134"/>
      </rPr>
      <t>A</t>
    </r>
    <r>
      <rPr>
        <sz val="10"/>
        <color indexed="8"/>
        <rFont val="宋体"/>
        <charset val="134"/>
      </rPr>
      <t>）</t>
    </r>
    <r>
      <rPr>
        <sz val="10"/>
        <color rgb="FF000000"/>
        <rFont val="Times New Roman"/>
        <charset val="134"/>
      </rPr>
      <t>*100%</t>
    </r>
    <r>
      <rPr>
        <sz val="10"/>
        <color indexed="8"/>
        <rFont val="宋体"/>
        <charset val="134"/>
      </rPr>
      <t>。若计算结果在</t>
    </r>
    <r>
      <rPr>
        <sz val="10"/>
        <color rgb="FF000000"/>
        <rFont val="Times New Roman"/>
        <charset val="134"/>
      </rPr>
      <t>200%-300%</t>
    </r>
    <r>
      <rPr>
        <sz val="10"/>
        <color indexed="8"/>
        <rFont val="宋体"/>
        <charset val="134"/>
      </rPr>
      <t>（含</t>
    </r>
    <r>
      <rPr>
        <sz val="10"/>
        <color rgb="FF000000"/>
        <rFont val="Times New Roman"/>
        <charset val="134"/>
      </rPr>
      <t>200%</t>
    </r>
    <r>
      <rPr>
        <sz val="10"/>
        <color indexed="8"/>
        <rFont val="宋体"/>
        <charset val="134"/>
      </rPr>
      <t>）区间，则按照该指标分值的</t>
    </r>
    <r>
      <rPr>
        <sz val="10"/>
        <color rgb="FF000000"/>
        <rFont val="Times New Roman"/>
        <charset val="134"/>
      </rPr>
      <t>10%</t>
    </r>
    <r>
      <rPr>
        <sz val="10"/>
        <color indexed="8"/>
        <rFont val="宋体"/>
        <charset val="134"/>
      </rPr>
      <t>扣分；计算结果在</t>
    </r>
    <r>
      <rPr>
        <sz val="10"/>
        <color rgb="FF000000"/>
        <rFont val="Times New Roman"/>
        <charset val="134"/>
      </rPr>
      <t>300%-500%</t>
    </r>
    <r>
      <rPr>
        <sz val="10"/>
        <color indexed="8"/>
        <rFont val="宋体"/>
        <charset val="134"/>
      </rPr>
      <t>（含</t>
    </r>
    <r>
      <rPr>
        <sz val="10"/>
        <color rgb="FF000000"/>
        <rFont val="Times New Roman"/>
        <charset val="134"/>
      </rPr>
      <t>300%</t>
    </r>
    <r>
      <rPr>
        <sz val="10"/>
        <color indexed="8"/>
        <rFont val="宋体"/>
        <charset val="134"/>
      </rPr>
      <t>）区间，则按照该指标分值的</t>
    </r>
    <r>
      <rPr>
        <sz val="10"/>
        <color rgb="FF000000"/>
        <rFont val="Times New Roman"/>
        <charset val="134"/>
      </rPr>
      <t>20%</t>
    </r>
    <r>
      <rPr>
        <sz val="10"/>
        <color indexed="8"/>
        <rFont val="宋体"/>
        <charset val="134"/>
      </rPr>
      <t>扣分；计算结果高于</t>
    </r>
    <r>
      <rPr>
        <sz val="10"/>
        <color rgb="FF000000"/>
        <rFont val="Times New Roman"/>
        <charset val="134"/>
      </rPr>
      <t>500%</t>
    </r>
    <r>
      <rPr>
        <sz val="10"/>
        <color indexed="8"/>
        <rFont val="宋体"/>
        <charset val="134"/>
      </rPr>
      <t>（含</t>
    </r>
    <r>
      <rPr>
        <sz val="10"/>
        <color rgb="FF000000"/>
        <rFont val="Times New Roman"/>
        <charset val="134"/>
      </rPr>
      <t>500%</t>
    </r>
    <r>
      <rPr>
        <sz val="10"/>
        <color indexed="8"/>
        <rFont val="宋体"/>
        <charset val="134"/>
      </rPr>
      <t>），则按照该指标分值的</t>
    </r>
    <r>
      <rPr>
        <sz val="10"/>
        <color rgb="FF000000"/>
        <rFont val="Times New Roman"/>
        <charset val="134"/>
      </rPr>
      <t>30%</t>
    </r>
    <r>
      <rPr>
        <sz val="10"/>
        <color indexed="8"/>
        <rFont val="宋体"/>
        <charset val="134"/>
      </rPr>
      <t>扣分。</t>
    </r>
  </si>
  <si>
    <r>
      <rPr>
        <sz val="10"/>
        <color theme="1"/>
        <rFont val="Times New Roman"/>
        <charset val="134"/>
      </rPr>
      <t xml:space="preserve">       3. </t>
    </r>
    <r>
      <rPr>
        <sz val="10"/>
        <color indexed="8"/>
        <rFont val="宋体"/>
        <charset val="134"/>
      </rPr>
      <t>请在</t>
    </r>
    <r>
      <rPr>
        <sz val="10"/>
        <color indexed="8"/>
        <rFont val="Times New Roman"/>
        <charset val="134"/>
      </rPr>
      <t>“</t>
    </r>
    <r>
      <rPr>
        <sz val="10"/>
        <color indexed="8"/>
        <rFont val="宋体"/>
        <charset val="134"/>
      </rPr>
      <t>偏差原因分析及改进措施</t>
    </r>
    <r>
      <rPr>
        <sz val="10"/>
        <color indexed="8"/>
        <rFont val="Times New Roman"/>
        <charset val="134"/>
      </rPr>
      <t>”</t>
    </r>
    <r>
      <rPr>
        <sz val="10"/>
        <color indexed="8"/>
        <rFont val="宋体"/>
        <charset val="134"/>
      </rPr>
      <t>中说明偏离目标、不能完成目标的原因及拟采取的措施。</t>
    </r>
  </si>
  <si>
    <r>
      <rPr>
        <sz val="10"/>
        <color theme="1"/>
        <rFont val="Times New Roman"/>
        <charset val="134"/>
      </rPr>
      <t xml:space="preserve">       4. </t>
    </r>
    <r>
      <rPr>
        <sz val="10"/>
        <color rgb="FF000000"/>
        <rFont val="Times New Roman"/>
        <charset val="134"/>
      </rPr>
      <t>90</t>
    </r>
    <r>
      <rPr>
        <sz val="10"/>
        <color indexed="8"/>
        <rFont val="宋体"/>
        <charset val="134"/>
      </rPr>
      <t>（含）</t>
    </r>
    <r>
      <rPr>
        <sz val="10"/>
        <color rgb="FF000000"/>
        <rFont val="Times New Roman"/>
        <charset val="134"/>
      </rPr>
      <t>-100</t>
    </r>
    <r>
      <rPr>
        <sz val="10"/>
        <color indexed="8"/>
        <rFont val="宋体"/>
        <charset val="134"/>
      </rPr>
      <t>分为优、</t>
    </r>
    <r>
      <rPr>
        <sz val="10"/>
        <color rgb="FF000000"/>
        <rFont val="Times New Roman"/>
        <charset val="134"/>
      </rPr>
      <t>80</t>
    </r>
    <r>
      <rPr>
        <sz val="10"/>
        <color indexed="8"/>
        <rFont val="宋体"/>
        <charset val="134"/>
      </rPr>
      <t>（含）</t>
    </r>
    <r>
      <rPr>
        <sz val="10"/>
        <color rgb="FF000000"/>
        <rFont val="Times New Roman"/>
        <charset val="134"/>
      </rPr>
      <t>-90</t>
    </r>
    <r>
      <rPr>
        <sz val="10"/>
        <color indexed="8"/>
        <rFont val="宋体"/>
        <charset val="134"/>
      </rPr>
      <t>分为良、</t>
    </r>
    <r>
      <rPr>
        <sz val="10"/>
        <color rgb="FF000000"/>
        <rFont val="Times New Roman"/>
        <charset val="134"/>
      </rPr>
      <t>60</t>
    </r>
    <r>
      <rPr>
        <sz val="10"/>
        <color indexed="8"/>
        <rFont val="宋体"/>
        <charset val="134"/>
      </rPr>
      <t>（含）</t>
    </r>
    <r>
      <rPr>
        <sz val="10"/>
        <color rgb="FF000000"/>
        <rFont val="Times New Roman"/>
        <charset val="134"/>
      </rPr>
      <t>-80</t>
    </r>
    <r>
      <rPr>
        <sz val="10"/>
        <color indexed="8"/>
        <rFont val="宋体"/>
        <charset val="134"/>
      </rPr>
      <t>分为中、</t>
    </r>
    <r>
      <rPr>
        <sz val="10"/>
        <color rgb="FF000000"/>
        <rFont val="Times New Roman"/>
        <charset val="134"/>
      </rPr>
      <t>60</t>
    </r>
    <r>
      <rPr>
        <sz val="10"/>
        <color indexed="8"/>
        <rFont val="宋体"/>
        <charset val="134"/>
      </rPr>
      <t>分以下为差。</t>
    </r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</si>
</sst>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_ "/>
    <numFmt numFmtId="177" formatCode="0_);[Red]\(0\)"/>
    <numFmt numFmtId="178" formatCode="0_ "/>
    <numFmt numFmtId="179" formatCode="0.00_ "/>
  </numFmts>
  <fonts count="36">
    <font>
      <sz val="11"/>
      <color theme="1"/>
      <name val="等线"/>
      <charset val="134"/>
      <scheme val="minor"/>
    </font>
    <font>
      <sz val="16"/>
      <color theme="1"/>
      <name val="Times New Roman"/>
      <charset val="134"/>
    </font>
    <font>
      <sz val="16"/>
      <color rgb="FF0000FF"/>
      <name val="Times New Roman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0"/>
      <color theme="1"/>
      <name val="Times New Roman"/>
      <charset val="134"/>
    </font>
    <font>
      <b/>
      <sz val="16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b/>
      <sz val="11"/>
      <name val="Times New Roman"/>
      <charset val="134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2"/>
      <name val="宋体"/>
      <charset val="134"/>
    </font>
    <font>
      <b/>
      <sz val="16"/>
      <name val="微软雅黑 Light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0"/>
      <color indexed="8"/>
      <name val="宋体"/>
      <charset val="134"/>
    </font>
    <font>
      <sz val="10"/>
      <color rgb="FF000000"/>
      <name val="Times New Roman"/>
      <charset val="134"/>
    </font>
    <font>
      <sz val="10"/>
      <color indexed="8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13" borderId="3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5" borderId="42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39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0" borderId="43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0" fillId="16" borderId="40" applyNumberFormat="0" applyAlignment="0" applyProtection="0">
      <alignment vertical="center"/>
    </xf>
    <xf numFmtId="0" fontId="18" fillId="16" borderId="38" applyNumberFormat="0" applyAlignment="0" applyProtection="0">
      <alignment vertical="center"/>
    </xf>
    <xf numFmtId="0" fontId="13" fillId="8" borderId="37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0" borderId="41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9" fillId="0" borderId="0"/>
  </cellStyleXfs>
  <cellXfs count="12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justify"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justify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justify" vertical="center"/>
    </xf>
    <xf numFmtId="0" fontId="7" fillId="0" borderId="6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justify" vertical="center"/>
    </xf>
    <xf numFmtId="0" fontId="7" fillId="0" borderId="10" xfId="0" applyFont="1" applyFill="1" applyBorder="1" applyAlignment="1">
      <alignment horizontal="justify" vertical="center"/>
    </xf>
    <xf numFmtId="43" fontId="7" fillId="0" borderId="4" xfId="0" applyNumberFormat="1" applyFont="1" applyFill="1" applyBorder="1" applyAlignment="1">
      <alignment horizontal="justify" vertical="center" wrapText="1"/>
    </xf>
    <xf numFmtId="43" fontId="7" fillId="0" borderId="4" xfId="0" applyNumberFormat="1" applyFont="1" applyFill="1" applyBorder="1" applyAlignment="1">
      <alignment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justify" vertical="center"/>
    </xf>
    <xf numFmtId="0" fontId="7" fillId="0" borderId="14" xfId="0" applyFont="1" applyFill="1" applyBorder="1" applyAlignment="1">
      <alignment horizontal="justify" vertical="center"/>
    </xf>
    <xf numFmtId="43" fontId="7" fillId="0" borderId="12" xfId="0" applyNumberFormat="1" applyFont="1" applyFill="1" applyBorder="1" applyAlignment="1">
      <alignment horizontal="justify" vertical="center" wrapText="1"/>
    </xf>
    <xf numFmtId="43" fontId="7" fillId="0" borderId="12" xfId="0" applyNumberFormat="1" applyFont="1" applyFill="1" applyBorder="1" applyAlignment="1">
      <alignment vertical="center"/>
    </xf>
    <xf numFmtId="0" fontId="7" fillId="0" borderId="1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justify" vertical="center" wrapText="1"/>
    </xf>
    <xf numFmtId="0" fontId="7" fillId="0" borderId="20" xfId="0" applyFont="1" applyFill="1" applyBorder="1" applyAlignment="1">
      <alignment horizontal="justify" vertical="center" wrapText="1"/>
    </xf>
    <xf numFmtId="0" fontId="7" fillId="0" borderId="21" xfId="0" applyFont="1" applyFill="1" applyBorder="1" applyAlignment="1">
      <alignment horizontal="justify" vertical="center" wrapText="1"/>
    </xf>
    <xf numFmtId="0" fontId="8" fillId="0" borderId="22" xfId="0" applyFont="1" applyFill="1" applyBorder="1" applyAlignment="1">
      <alignment horizontal="justify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justify" vertical="center"/>
    </xf>
    <xf numFmtId="0" fontId="7" fillId="0" borderId="23" xfId="0" applyFont="1" applyFill="1" applyBorder="1" applyAlignment="1">
      <alignment horizontal="center" vertical="center"/>
    </xf>
    <xf numFmtId="177" fontId="7" fillId="0" borderId="3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9" fontId="7" fillId="0" borderId="3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justify" vertical="center"/>
    </xf>
    <xf numFmtId="9" fontId="8" fillId="0" borderId="3" xfId="0" applyNumberFormat="1" applyFont="1" applyFill="1" applyBorder="1" applyAlignment="1">
      <alignment horizontal="justify" vertical="center" wrapText="1"/>
    </xf>
    <xf numFmtId="0" fontId="7" fillId="0" borderId="4" xfId="0" applyFont="1" applyFill="1" applyBorder="1" applyAlignment="1">
      <alignment horizontal="justify" vertical="center"/>
    </xf>
    <xf numFmtId="9" fontId="7" fillId="0" borderId="3" xfId="0" applyNumberFormat="1" applyFont="1" applyFill="1" applyBorder="1" applyAlignment="1">
      <alignment horizontal="justify" vertical="center" wrapText="1"/>
    </xf>
    <xf numFmtId="0" fontId="8" fillId="0" borderId="3" xfId="0" applyNumberFormat="1" applyFont="1" applyFill="1" applyBorder="1" applyAlignment="1">
      <alignment horizontal="justify" vertical="center" wrapText="1"/>
    </xf>
    <xf numFmtId="9" fontId="8" fillId="0" borderId="3" xfId="0" applyNumberFormat="1" applyFont="1" applyFill="1" applyBorder="1" applyAlignment="1">
      <alignment horizontal="justify" vertical="center" wrapText="1"/>
    </xf>
    <xf numFmtId="176" fontId="7" fillId="0" borderId="4" xfId="0" applyNumberFormat="1" applyFont="1" applyFill="1" applyBorder="1" applyAlignment="1">
      <alignment horizontal="center" vertical="center"/>
    </xf>
    <xf numFmtId="57" fontId="7" fillId="0" borderId="4" xfId="0" applyNumberFormat="1" applyFont="1" applyFill="1" applyBorder="1" applyAlignment="1">
      <alignment horizontal="justify" vertical="center" wrapText="1"/>
    </xf>
    <xf numFmtId="43" fontId="8" fillId="0" borderId="3" xfId="0" applyNumberFormat="1" applyFont="1" applyFill="1" applyBorder="1" applyAlignment="1">
      <alignment horizontal="justify" vertical="center" wrapText="1"/>
    </xf>
    <xf numFmtId="57" fontId="7" fillId="0" borderId="4" xfId="0" applyNumberFormat="1" applyFont="1" applyFill="1" applyBorder="1" applyAlignment="1">
      <alignment horizontal="justify" vertical="center" wrapText="1"/>
    </xf>
    <xf numFmtId="43" fontId="8" fillId="0" borderId="3" xfId="0" applyNumberFormat="1" applyFont="1" applyFill="1" applyBorder="1" applyAlignment="1">
      <alignment horizontal="justify" vertical="center" wrapText="1"/>
    </xf>
    <xf numFmtId="43" fontId="7" fillId="0" borderId="3" xfId="0" applyNumberFormat="1" applyFont="1" applyFill="1" applyBorder="1" applyAlignment="1">
      <alignment horizontal="justify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justify" vertical="center"/>
    </xf>
    <xf numFmtId="177" fontId="7" fillId="0" borderId="3" xfId="0" applyNumberFormat="1" applyFont="1" applyFill="1" applyBorder="1" applyAlignment="1">
      <alignment horizontal="justify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justify" vertical="center"/>
    </xf>
    <xf numFmtId="9" fontId="8" fillId="0" borderId="5" xfId="0" applyNumberFormat="1" applyFont="1" applyFill="1" applyBorder="1" applyAlignment="1">
      <alignment horizontal="justify" vertical="center" wrapText="1"/>
    </xf>
    <xf numFmtId="176" fontId="7" fillId="0" borderId="6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vertical="center" wrapText="1"/>
    </xf>
    <xf numFmtId="9" fontId="7" fillId="0" borderId="5" xfId="0" applyNumberFormat="1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justify" vertical="center" wrapText="1"/>
    </xf>
    <xf numFmtId="178" fontId="9" fillId="0" borderId="27" xfId="0" applyNumberFormat="1" applyFont="1" applyFill="1" applyBorder="1" applyAlignment="1">
      <alignment horizontal="center" vertical="center"/>
    </xf>
    <xf numFmtId="0" fontId="9" fillId="0" borderId="27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vertical="center"/>
    </xf>
    <xf numFmtId="0" fontId="3" fillId="0" borderId="28" xfId="0" applyFont="1" applyFill="1" applyBorder="1" applyAlignment="1">
      <alignment horizontal="justify" vertical="center" wrapText="1"/>
    </xf>
    <xf numFmtId="0" fontId="5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justify" vertical="center"/>
    </xf>
    <xf numFmtId="43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7" fillId="0" borderId="29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justify" vertical="center"/>
    </xf>
    <xf numFmtId="0" fontId="7" fillId="0" borderId="20" xfId="0" applyFont="1" applyFill="1" applyBorder="1" applyAlignment="1">
      <alignment horizontal="justify" vertical="center"/>
    </xf>
    <xf numFmtId="0" fontId="7" fillId="0" borderId="21" xfId="0" applyFont="1" applyFill="1" applyBorder="1" applyAlignment="1">
      <alignment horizontal="justify" vertical="center"/>
    </xf>
    <xf numFmtId="0" fontId="7" fillId="0" borderId="30" xfId="0" applyFont="1" applyFill="1" applyBorder="1" applyAlignment="1">
      <alignment horizontal="justify" vertical="center"/>
    </xf>
    <xf numFmtId="0" fontId="7" fillId="0" borderId="31" xfId="0" applyFont="1" applyFill="1" applyBorder="1" applyAlignment="1">
      <alignment horizontal="justify" vertical="center"/>
    </xf>
    <xf numFmtId="0" fontId="7" fillId="0" borderId="32" xfId="0" applyFont="1" applyFill="1" applyBorder="1" applyAlignment="1">
      <alignment horizontal="justify" vertical="center"/>
    </xf>
    <xf numFmtId="0" fontId="7" fillId="0" borderId="29" xfId="0" applyFont="1" applyFill="1" applyBorder="1" applyAlignment="1">
      <alignment horizontal="center" vertical="center" wrapText="1"/>
    </xf>
    <xf numFmtId="178" fontId="7" fillId="0" borderId="4" xfId="0" applyNumberFormat="1" applyFont="1" applyFill="1" applyBorder="1" applyAlignment="1">
      <alignment horizontal="center" vertical="center"/>
    </xf>
    <xf numFmtId="10" fontId="7" fillId="0" borderId="4" xfId="0" applyNumberFormat="1" applyFont="1" applyFill="1" applyBorder="1" applyAlignment="1">
      <alignment horizontal="right" vertical="center"/>
    </xf>
    <xf numFmtId="179" fontId="7" fillId="0" borderId="23" xfId="0" applyNumberFormat="1" applyFont="1" applyFill="1" applyBorder="1" applyAlignment="1">
      <alignment vertical="center"/>
    </xf>
    <xf numFmtId="178" fontId="7" fillId="0" borderId="23" xfId="0" applyNumberFormat="1" applyFont="1" applyFill="1" applyBorder="1" applyAlignment="1">
      <alignment horizontal="center" vertical="center"/>
    </xf>
    <xf numFmtId="178" fontId="7" fillId="0" borderId="12" xfId="0" applyNumberFormat="1" applyFont="1" applyFill="1" applyBorder="1" applyAlignment="1">
      <alignment horizontal="center" vertical="center"/>
    </xf>
    <xf numFmtId="10" fontId="7" fillId="0" borderId="12" xfId="0" applyNumberFormat="1" applyFont="1" applyFill="1" applyBorder="1" applyAlignment="1">
      <alignment horizontal="right" vertical="center"/>
    </xf>
    <xf numFmtId="178" fontId="7" fillId="0" borderId="33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76" fontId="7" fillId="0" borderId="9" xfId="0" applyNumberFormat="1" applyFont="1" applyFill="1" applyBorder="1" applyAlignment="1">
      <alignment horizontal="justify" vertical="center"/>
    </xf>
    <xf numFmtId="176" fontId="7" fillId="0" borderId="20" xfId="0" applyNumberFormat="1" applyFont="1" applyFill="1" applyBorder="1" applyAlignment="1">
      <alignment horizontal="justify" vertical="center"/>
    </xf>
    <xf numFmtId="176" fontId="7" fillId="0" borderId="21" xfId="0" applyNumberFormat="1" applyFont="1" applyFill="1" applyBorder="1" applyAlignment="1">
      <alignment horizontal="justify" vertical="center"/>
    </xf>
    <xf numFmtId="176" fontId="7" fillId="0" borderId="9" xfId="0" applyNumberFormat="1" applyFont="1" applyFill="1" applyBorder="1" applyAlignment="1">
      <alignment horizontal="left" vertical="center"/>
    </xf>
    <xf numFmtId="176" fontId="7" fillId="0" borderId="20" xfId="0" applyNumberFormat="1" applyFont="1" applyFill="1" applyBorder="1" applyAlignment="1">
      <alignment horizontal="left" vertical="center"/>
    </xf>
    <xf numFmtId="176" fontId="7" fillId="0" borderId="21" xfId="0" applyNumberFormat="1" applyFont="1" applyFill="1" applyBorder="1" applyAlignment="1">
      <alignment horizontal="left" vertical="center"/>
    </xf>
    <xf numFmtId="176" fontId="8" fillId="0" borderId="9" xfId="0" applyNumberFormat="1" applyFont="1" applyFill="1" applyBorder="1" applyAlignment="1">
      <alignment horizontal="justify" vertical="center"/>
    </xf>
    <xf numFmtId="176" fontId="7" fillId="0" borderId="20" xfId="0" applyNumberFormat="1" applyFont="1" applyFill="1" applyBorder="1" applyAlignment="1">
      <alignment horizontal="justify" vertical="center"/>
    </xf>
    <xf numFmtId="176" fontId="7" fillId="0" borderId="21" xfId="0" applyNumberFormat="1" applyFont="1" applyFill="1" applyBorder="1" applyAlignment="1">
      <alignment horizontal="justify" vertical="center"/>
    </xf>
    <xf numFmtId="0" fontId="3" fillId="0" borderId="0" xfId="0" applyFont="1" applyFill="1" applyAlignment="1">
      <alignment vertical="center"/>
    </xf>
    <xf numFmtId="176" fontId="7" fillId="0" borderId="9" xfId="0" applyNumberFormat="1" applyFont="1" applyFill="1" applyBorder="1" applyAlignment="1">
      <alignment horizontal="justify" vertical="center"/>
    </xf>
    <xf numFmtId="176" fontId="8" fillId="0" borderId="9" xfId="0" applyNumberFormat="1" applyFont="1" applyFill="1" applyBorder="1" applyAlignment="1">
      <alignment horizontal="justify" vertical="center"/>
    </xf>
    <xf numFmtId="176" fontId="7" fillId="0" borderId="30" xfId="0" applyNumberFormat="1" applyFont="1" applyFill="1" applyBorder="1" applyAlignment="1">
      <alignment horizontal="justify" vertical="center"/>
    </xf>
    <xf numFmtId="176" fontId="7" fillId="0" borderId="31" xfId="0" applyNumberFormat="1" applyFont="1" applyFill="1" applyBorder="1" applyAlignment="1">
      <alignment horizontal="justify" vertical="center"/>
    </xf>
    <xf numFmtId="176" fontId="7" fillId="0" borderId="32" xfId="0" applyNumberFormat="1" applyFont="1" applyFill="1" applyBorder="1" applyAlignment="1">
      <alignment horizontal="justify" vertical="center"/>
    </xf>
    <xf numFmtId="179" fontId="9" fillId="0" borderId="34" xfId="0" applyNumberFormat="1" applyFont="1" applyFill="1" applyBorder="1" applyAlignment="1">
      <alignment horizontal="center" vertical="center"/>
    </xf>
    <xf numFmtId="179" fontId="9" fillId="0" borderId="35" xfId="0" applyNumberFormat="1" applyFont="1" applyFill="1" applyBorder="1" applyAlignment="1">
      <alignment horizontal="center" vertical="center"/>
    </xf>
    <xf numFmtId="179" fontId="9" fillId="0" borderId="36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0000FF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27710</xdr:colOff>
      <xdr:row>6</xdr:row>
      <xdr:rowOff>0</xdr:rowOff>
    </xdr:from>
    <xdr:to>
      <xdr:col>5</xdr:col>
      <xdr:colOff>6927</xdr:colOff>
      <xdr:row>6</xdr:row>
      <xdr:rowOff>429490</xdr:rowOff>
    </xdr:to>
    <xdr:cxnSp>
      <xdr:nvCxnSpPr>
        <xdr:cNvPr id="2" name="直接连接符 1"/>
        <xdr:cNvCxnSpPr/>
      </xdr:nvCxnSpPr>
      <xdr:spPr>
        <a:xfrm>
          <a:off x="2397760" y="1863090"/>
          <a:ext cx="6896100" cy="42926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F0"/>
    <pageSetUpPr fitToPage="1"/>
  </sheetPr>
  <dimension ref="A1:Z38"/>
  <sheetViews>
    <sheetView showGridLines="0" tabSelected="1" workbookViewId="0">
      <pane ySplit="5" topLeftCell="A26" activePane="bottomLeft" state="frozen"/>
      <selection/>
      <selection pane="bottomLeft" activeCell="Y21" sqref="Y21"/>
    </sheetView>
  </sheetViews>
  <sheetFormatPr defaultColWidth="9" defaultRowHeight="18" customHeight="1"/>
  <cols>
    <col min="1" max="1" width="6.66666666666667" style="6" customWidth="1"/>
    <col min="2" max="2" width="12" style="6" customWidth="1"/>
    <col min="3" max="3" width="12.4416666666667" style="6" customWidth="1"/>
    <col min="4" max="4" width="46" style="6" customWidth="1"/>
    <col min="5" max="5" width="44.775" style="6" customWidth="1"/>
    <col min="6" max="6" width="38.775" style="7" customWidth="1"/>
    <col min="7" max="8" width="13.775" style="6" customWidth="1"/>
    <col min="9" max="11" width="10.775" style="6" customWidth="1"/>
    <col min="12" max="12" width="18.775" style="6" customWidth="1"/>
    <col min="13" max="16384" width="9" style="6"/>
  </cols>
  <sheetData>
    <row r="1" s="1" customFormat="1" ht="34.95" customHeight="1" spans="1:11">
      <c r="A1" s="8" t="s">
        <v>0</v>
      </c>
      <c r="B1" s="8"/>
      <c r="C1" s="8"/>
      <c r="D1" s="8"/>
      <c r="E1" s="8"/>
      <c r="F1" s="9"/>
      <c r="G1" s="8"/>
      <c r="H1" s="8"/>
      <c r="I1" s="8"/>
      <c r="J1" s="8"/>
      <c r="K1" s="8"/>
    </row>
    <row r="2" s="2" customFormat="1" ht="20.25" spans="1:11">
      <c r="A2" s="8" t="s">
        <v>1</v>
      </c>
      <c r="B2" s="8"/>
      <c r="C2" s="8"/>
      <c r="D2" s="8"/>
      <c r="E2" s="8"/>
      <c r="F2" s="9"/>
      <c r="G2" s="8"/>
      <c r="H2" s="8"/>
      <c r="I2" s="8"/>
      <c r="J2" s="8"/>
      <c r="K2" s="8"/>
    </row>
    <row r="3" ht="15.9" customHeight="1" spans="1:11">
      <c r="A3" s="10"/>
      <c r="B3" s="10"/>
      <c r="C3" s="10"/>
      <c r="D3" s="10"/>
      <c r="E3" s="10"/>
      <c r="F3" s="11"/>
      <c r="G3" s="10"/>
      <c r="H3" s="10"/>
      <c r="I3" s="88"/>
      <c r="J3" s="10"/>
      <c r="K3" s="89" t="s">
        <v>2</v>
      </c>
    </row>
    <row r="4" ht="25.2" customHeight="1" spans="1:11">
      <c r="A4" s="12" t="s">
        <v>3</v>
      </c>
      <c r="B4" s="13"/>
      <c r="C4" s="13"/>
      <c r="D4" s="14" t="s">
        <v>4</v>
      </c>
      <c r="E4" s="13"/>
      <c r="F4" s="15"/>
      <c r="G4" s="13"/>
      <c r="H4" s="13"/>
      <c r="I4" s="13"/>
      <c r="J4" s="13"/>
      <c r="K4" s="90"/>
    </row>
    <row r="5" ht="25.2" customHeight="1" spans="1:11">
      <c r="A5" s="16" t="s">
        <v>5</v>
      </c>
      <c r="B5" s="17"/>
      <c r="C5" s="17"/>
      <c r="D5" s="17" t="s">
        <v>6</v>
      </c>
      <c r="E5" s="17"/>
      <c r="F5" s="18"/>
      <c r="G5" s="17"/>
      <c r="H5" s="17" t="s">
        <v>7</v>
      </c>
      <c r="I5" s="91" t="s">
        <v>8</v>
      </c>
      <c r="J5" s="92"/>
      <c r="K5" s="93"/>
    </row>
    <row r="6" ht="25.2" customHeight="1" spans="1:11">
      <c r="A6" s="19" t="s">
        <v>9</v>
      </c>
      <c r="B6" s="20"/>
      <c r="C6" s="20"/>
      <c r="D6" s="21" t="s">
        <v>10</v>
      </c>
      <c r="E6" s="21"/>
      <c r="F6" s="22"/>
      <c r="G6" s="21"/>
      <c r="H6" s="20" t="s">
        <v>11</v>
      </c>
      <c r="I6" s="94"/>
      <c r="J6" s="95"/>
      <c r="K6" s="96"/>
    </row>
    <row r="7" ht="35.1" customHeight="1" spans="1:11">
      <c r="A7" s="23" t="s">
        <v>12</v>
      </c>
      <c r="B7" s="13"/>
      <c r="C7" s="13"/>
      <c r="D7" s="24"/>
      <c r="E7" s="25"/>
      <c r="F7" s="15" t="s">
        <v>13</v>
      </c>
      <c r="G7" s="26" t="s">
        <v>14</v>
      </c>
      <c r="H7" s="26" t="s">
        <v>15</v>
      </c>
      <c r="I7" s="26" t="s">
        <v>16</v>
      </c>
      <c r="J7" s="26" t="s">
        <v>17</v>
      </c>
      <c r="K7" s="97" t="s">
        <v>18</v>
      </c>
    </row>
    <row r="8" ht="19.95" customHeight="1" spans="1:11">
      <c r="A8" s="16"/>
      <c r="B8" s="17"/>
      <c r="C8" s="17"/>
      <c r="D8" s="27" t="s">
        <v>19</v>
      </c>
      <c r="E8" s="28"/>
      <c r="F8" s="29">
        <f t="shared" ref="F8:H8" si="0">F9+F10+F11</f>
        <v>30</v>
      </c>
      <c r="G8" s="30">
        <f t="shared" si="0"/>
        <v>30</v>
      </c>
      <c r="H8" s="30">
        <f t="shared" si="0"/>
        <v>30</v>
      </c>
      <c r="I8" s="98">
        <v>10</v>
      </c>
      <c r="J8" s="99">
        <f>H8/G8</f>
        <v>1</v>
      </c>
      <c r="K8" s="100">
        <v>10</v>
      </c>
    </row>
    <row r="9" ht="19.95" customHeight="1" spans="1:11">
      <c r="A9" s="16"/>
      <c r="B9" s="17"/>
      <c r="C9" s="17"/>
      <c r="D9" s="27" t="s">
        <v>20</v>
      </c>
      <c r="E9" s="28"/>
      <c r="F9" s="29">
        <v>30</v>
      </c>
      <c r="G9" s="30">
        <v>30</v>
      </c>
      <c r="H9" s="30">
        <v>30</v>
      </c>
      <c r="I9" s="98" t="s">
        <v>21</v>
      </c>
      <c r="J9" s="99">
        <f>H9/G9</f>
        <v>1</v>
      </c>
      <c r="K9" s="101" t="s">
        <v>21</v>
      </c>
    </row>
    <row r="10" ht="19.95" customHeight="1" spans="1:11">
      <c r="A10" s="16"/>
      <c r="B10" s="17"/>
      <c r="C10" s="17"/>
      <c r="D10" s="27" t="s">
        <v>22</v>
      </c>
      <c r="E10" s="28"/>
      <c r="F10" s="29">
        <v>0</v>
      </c>
      <c r="G10" s="30">
        <v>0</v>
      </c>
      <c r="H10" s="30">
        <v>0</v>
      </c>
      <c r="I10" s="98" t="s">
        <v>21</v>
      </c>
      <c r="J10" s="99"/>
      <c r="K10" s="101" t="s">
        <v>21</v>
      </c>
    </row>
    <row r="11" ht="19.95" customHeight="1" spans="1:11">
      <c r="A11" s="31"/>
      <c r="B11" s="32"/>
      <c r="C11" s="32"/>
      <c r="D11" s="33" t="s">
        <v>23</v>
      </c>
      <c r="E11" s="34"/>
      <c r="F11" s="35">
        <v>0</v>
      </c>
      <c r="G11" s="36">
        <v>0</v>
      </c>
      <c r="H11" s="36">
        <v>0</v>
      </c>
      <c r="I11" s="102" t="s">
        <v>21</v>
      </c>
      <c r="J11" s="103"/>
      <c r="K11" s="104" t="s">
        <v>21</v>
      </c>
    </row>
    <row r="12" customHeight="1" spans="1:11">
      <c r="A12" s="37" t="s">
        <v>24</v>
      </c>
      <c r="B12" s="38" t="s">
        <v>25</v>
      </c>
      <c r="C12" s="39"/>
      <c r="D12" s="39"/>
      <c r="E12" s="40"/>
      <c r="F12" s="41" t="s">
        <v>26</v>
      </c>
      <c r="G12" s="39"/>
      <c r="H12" s="39"/>
      <c r="I12" s="39"/>
      <c r="J12" s="39"/>
      <c r="K12" s="40"/>
    </row>
    <row r="13" ht="75" customHeight="1" spans="1:11">
      <c r="A13" s="42"/>
      <c r="B13" s="43" t="s">
        <v>27</v>
      </c>
      <c r="C13" s="44"/>
      <c r="D13" s="44"/>
      <c r="E13" s="45"/>
      <c r="F13" s="46" t="s">
        <v>28</v>
      </c>
      <c r="G13" s="44"/>
      <c r="H13" s="44"/>
      <c r="I13" s="44"/>
      <c r="J13" s="44"/>
      <c r="K13" s="45"/>
    </row>
    <row r="14" s="3" customFormat="1" ht="25.2" customHeight="1" spans="1:12">
      <c r="A14" s="47" t="s">
        <v>29</v>
      </c>
      <c r="B14" s="17" t="s">
        <v>30</v>
      </c>
      <c r="C14" s="17" t="s">
        <v>31</v>
      </c>
      <c r="D14" s="17" t="s">
        <v>32</v>
      </c>
      <c r="E14" s="48" t="s">
        <v>33</v>
      </c>
      <c r="F14" s="49" t="s">
        <v>34</v>
      </c>
      <c r="G14" s="17" t="s">
        <v>16</v>
      </c>
      <c r="H14" s="18" t="s">
        <v>18</v>
      </c>
      <c r="I14" s="105" t="s">
        <v>35</v>
      </c>
      <c r="J14" s="106"/>
      <c r="K14" s="107"/>
      <c r="L14" s="108"/>
    </row>
    <row r="15" ht="19.95" customHeight="1" spans="1:11">
      <c r="A15" s="50"/>
      <c r="B15" s="18" t="s">
        <v>36</v>
      </c>
      <c r="C15" s="20" t="s">
        <v>37</v>
      </c>
      <c r="D15" s="51" t="s">
        <v>38</v>
      </c>
      <c r="E15" s="52" t="s">
        <v>39</v>
      </c>
      <c r="F15" s="53" t="s">
        <v>40</v>
      </c>
      <c r="G15" s="54">
        <v>4</v>
      </c>
      <c r="H15" s="54">
        <v>4</v>
      </c>
      <c r="I15" s="109"/>
      <c r="J15" s="110"/>
      <c r="K15" s="111"/>
    </row>
    <row r="16" ht="19.95" customHeight="1" spans="1:11">
      <c r="A16" s="50"/>
      <c r="B16" s="17"/>
      <c r="C16" s="55"/>
      <c r="D16" s="51" t="s">
        <v>41</v>
      </c>
      <c r="E16" s="56" t="s">
        <v>39</v>
      </c>
      <c r="F16" s="57" t="s">
        <v>40</v>
      </c>
      <c r="G16" s="54">
        <v>3</v>
      </c>
      <c r="H16" s="54">
        <v>3</v>
      </c>
      <c r="I16" s="109"/>
      <c r="J16" s="110"/>
      <c r="K16" s="111"/>
    </row>
    <row r="17" ht="19.95" customHeight="1" spans="1:11">
      <c r="A17" s="50"/>
      <c r="B17" s="17"/>
      <c r="C17" s="55"/>
      <c r="D17" s="51" t="s">
        <v>42</v>
      </c>
      <c r="E17" s="56" t="s">
        <v>39</v>
      </c>
      <c r="F17" s="57" t="s">
        <v>40</v>
      </c>
      <c r="G17" s="54">
        <v>3</v>
      </c>
      <c r="H17" s="54">
        <v>3</v>
      </c>
      <c r="I17" s="109"/>
      <c r="J17" s="110"/>
      <c r="K17" s="111"/>
    </row>
    <row r="18" ht="19.95" customHeight="1" spans="1:11">
      <c r="A18" s="50"/>
      <c r="B18" s="17"/>
      <c r="C18" s="20" t="s">
        <v>43</v>
      </c>
      <c r="D18" s="58" t="s">
        <v>44</v>
      </c>
      <c r="E18" s="58" t="s">
        <v>44</v>
      </c>
      <c r="F18" s="59" t="s">
        <v>45</v>
      </c>
      <c r="G18" s="54">
        <v>3</v>
      </c>
      <c r="H18" s="54">
        <v>3</v>
      </c>
      <c r="I18" s="109"/>
      <c r="J18" s="110"/>
      <c r="K18" s="111"/>
    </row>
    <row r="19" ht="61.95" customHeight="1" spans="1:11">
      <c r="A19" s="50"/>
      <c r="B19" s="17"/>
      <c r="C19" s="55"/>
      <c r="D19" s="60" t="s">
        <v>46</v>
      </c>
      <c r="E19" s="60" t="s">
        <v>46</v>
      </c>
      <c r="F19" s="61" t="s">
        <v>47</v>
      </c>
      <c r="G19" s="54">
        <v>3</v>
      </c>
      <c r="H19" s="54">
        <v>2.5</v>
      </c>
      <c r="I19" s="112"/>
      <c r="J19" s="113"/>
      <c r="K19" s="114"/>
    </row>
    <row r="20" ht="15" spans="1:11">
      <c r="A20" s="50"/>
      <c r="B20" s="17"/>
      <c r="C20" s="55"/>
      <c r="D20" s="51" t="s">
        <v>48</v>
      </c>
      <c r="E20" s="51" t="s">
        <v>48</v>
      </c>
      <c r="F20" s="59" t="s">
        <v>49</v>
      </c>
      <c r="G20" s="54">
        <v>3</v>
      </c>
      <c r="H20" s="54">
        <v>3</v>
      </c>
      <c r="I20" s="109"/>
      <c r="J20" s="110"/>
      <c r="K20" s="111"/>
    </row>
    <row r="21" ht="19.95" customHeight="1" spans="1:11">
      <c r="A21" s="50"/>
      <c r="B21" s="17"/>
      <c r="C21" s="55"/>
      <c r="D21" s="51" t="s">
        <v>50</v>
      </c>
      <c r="E21" s="51" t="s">
        <v>50</v>
      </c>
      <c r="F21" s="59" t="s">
        <v>51</v>
      </c>
      <c r="G21" s="54">
        <v>3</v>
      </c>
      <c r="H21" s="54">
        <v>3</v>
      </c>
      <c r="I21" s="109"/>
      <c r="J21" s="110"/>
      <c r="K21" s="111"/>
    </row>
    <row r="22" ht="19.95" customHeight="1" spans="1:11">
      <c r="A22" s="50"/>
      <c r="B22" s="17"/>
      <c r="C22" s="55"/>
      <c r="D22" s="51" t="s">
        <v>52</v>
      </c>
      <c r="E22" s="51" t="s">
        <v>52</v>
      </c>
      <c r="F22" s="62" t="s">
        <v>53</v>
      </c>
      <c r="G22" s="54">
        <v>3</v>
      </c>
      <c r="H22" s="54">
        <v>3</v>
      </c>
      <c r="I22" s="109"/>
      <c r="J22" s="110"/>
      <c r="K22" s="111"/>
    </row>
    <row r="23" ht="19.95" customHeight="1" spans="1:26">
      <c r="A23" s="50"/>
      <c r="B23" s="17"/>
      <c r="C23" s="20" t="s">
        <v>54</v>
      </c>
      <c r="D23" s="60" t="s">
        <v>55</v>
      </c>
      <c r="E23" s="60" t="s">
        <v>56</v>
      </c>
      <c r="F23" s="63" t="s">
        <v>57</v>
      </c>
      <c r="G23" s="64">
        <v>5</v>
      </c>
      <c r="H23" s="64">
        <v>5</v>
      </c>
      <c r="I23" s="115"/>
      <c r="J23" s="116"/>
      <c r="K23" s="117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</row>
    <row r="24" ht="19.95" customHeight="1" spans="1:26">
      <c r="A24" s="50"/>
      <c r="B24" s="17"/>
      <c r="C24" s="55"/>
      <c r="D24" s="65" t="s">
        <v>58</v>
      </c>
      <c r="E24" s="60" t="s">
        <v>59</v>
      </c>
      <c r="F24" s="66" t="s">
        <v>60</v>
      </c>
      <c r="G24" s="64">
        <v>4</v>
      </c>
      <c r="H24" s="64">
        <v>4</v>
      </c>
      <c r="I24" s="119"/>
      <c r="J24" s="116"/>
      <c r="K24" s="117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</row>
    <row r="25" ht="19.95" customHeight="1" spans="1:11">
      <c r="A25" s="50"/>
      <c r="B25" s="17"/>
      <c r="C25" s="55"/>
      <c r="D25" s="67" t="s">
        <v>61</v>
      </c>
      <c r="E25" s="51" t="s">
        <v>62</v>
      </c>
      <c r="F25" s="68" t="s">
        <v>63</v>
      </c>
      <c r="G25" s="54">
        <v>3</v>
      </c>
      <c r="H25" s="54">
        <v>3</v>
      </c>
      <c r="I25" s="109"/>
      <c r="J25" s="110"/>
      <c r="K25" s="111"/>
    </row>
    <row r="26" ht="19.95" customHeight="1" spans="1:11">
      <c r="A26" s="50"/>
      <c r="B26" s="17"/>
      <c r="C26" s="55"/>
      <c r="D26" s="67" t="s">
        <v>64</v>
      </c>
      <c r="E26" s="51" t="s">
        <v>65</v>
      </c>
      <c r="F26" s="68" t="s">
        <v>66</v>
      </c>
      <c r="G26" s="54">
        <v>3</v>
      </c>
      <c r="H26" s="54">
        <v>3</v>
      </c>
      <c r="I26" s="120"/>
      <c r="J26" s="110"/>
      <c r="K26" s="111"/>
    </row>
    <row r="27" ht="19.95" customHeight="1" spans="1:11">
      <c r="A27" s="50"/>
      <c r="B27" s="17"/>
      <c r="C27" s="17" t="s">
        <v>67</v>
      </c>
      <c r="D27" s="67" t="s">
        <v>68</v>
      </c>
      <c r="E27" s="29">
        <f>F8</f>
        <v>30</v>
      </c>
      <c r="F27" s="69">
        <f>H8</f>
        <v>30</v>
      </c>
      <c r="G27" s="54">
        <v>10</v>
      </c>
      <c r="H27" s="54">
        <v>10</v>
      </c>
      <c r="I27" s="109"/>
      <c r="J27" s="110"/>
      <c r="K27" s="111"/>
    </row>
    <row r="28" ht="34.95" customHeight="1" spans="1:11">
      <c r="A28" s="50"/>
      <c r="B28" s="70" t="s">
        <v>69</v>
      </c>
      <c r="C28" s="20" t="s">
        <v>70</v>
      </c>
      <c r="D28" s="51" t="s">
        <v>71</v>
      </c>
      <c r="E28" s="71" t="s">
        <v>72</v>
      </c>
      <c r="F28" s="72" t="s">
        <v>73</v>
      </c>
      <c r="G28" s="54">
        <v>10</v>
      </c>
      <c r="H28" s="54">
        <v>7</v>
      </c>
      <c r="I28" s="120"/>
      <c r="J28" s="110"/>
      <c r="K28" s="111"/>
    </row>
    <row r="29" ht="34.95" customHeight="1" spans="1:11">
      <c r="A29" s="50"/>
      <c r="B29" s="73"/>
      <c r="C29" s="55"/>
      <c r="D29" s="21" t="s">
        <v>74</v>
      </c>
      <c r="E29" s="74" t="s">
        <v>75</v>
      </c>
      <c r="F29" s="75" t="s">
        <v>76</v>
      </c>
      <c r="G29" s="76">
        <v>10</v>
      </c>
      <c r="H29" s="54">
        <v>8</v>
      </c>
      <c r="I29" s="120"/>
      <c r="J29" s="110"/>
      <c r="K29" s="111"/>
    </row>
    <row r="30" ht="34.95" customHeight="1" spans="1:11">
      <c r="A30" s="50"/>
      <c r="B30" s="73"/>
      <c r="C30" s="55"/>
      <c r="D30" s="21" t="s">
        <v>77</v>
      </c>
      <c r="E30" s="74" t="s">
        <v>78</v>
      </c>
      <c r="F30" s="75" t="s">
        <v>79</v>
      </c>
      <c r="G30" s="76">
        <v>10</v>
      </c>
      <c r="H30" s="76">
        <v>7.5</v>
      </c>
      <c r="I30" s="120"/>
      <c r="J30" s="110"/>
      <c r="K30" s="111"/>
    </row>
    <row r="31" ht="70.2" customHeight="1" spans="1:11">
      <c r="A31" s="50"/>
      <c r="B31" s="77" t="s">
        <v>80</v>
      </c>
      <c r="C31" s="70" t="s">
        <v>81</v>
      </c>
      <c r="D31" s="21" t="s">
        <v>82</v>
      </c>
      <c r="E31" s="20" t="s">
        <v>83</v>
      </c>
      <c r="F31" s="78">
        <v>0.93</v>
      </c>
      <c r="G31" s="76">
        <v>10</v>
      </c>
      <c r="H31" s="76">
        <v>8.5</v>
      </c>
      <c r="I31" s="121"/>
      <c r="J31" s="122"/>
      <c r="K31" s="123"/>
    </row>
    <row r="32" s="4" customFormat="1" ht="20.1" customHeight="1" spans="1:11">
      <c r="A32" s="79" t="s">
        <v>84</v>
      </c>
      <c r="B32" s="80"/>
      <c r="C32" s="80"/>
      <c r="D32" s="80"/>
      <c r="E32" s="80"/>
      <c r="F32" s="81"/>
      <c r="G32" s="82">
        <f>SUM(G15:G31)+I8</f>
        <v>100</v>
      </c>
      <c r="H32" s="83">
        <f>SUM(H15:H31)+K8</f>
        <v>90.5</v>
      </c>
      <c r="I32" s="124" t="s">
        <v>21</v>
      </c>
      <c r="J32" s="125"/>
      <c r="K32" s="126"/>
    </row>
    <row r="33" ht="9.9" customHeight="1" spans="1:11">
      <c r="A33" s="84"/>
      <c r="B33" s="84"/>
      <c r="C33" s="84"/>
      <c r="D33" s="84"/>
      <c r="E33" s="84"/>
      <c r="F33" s="85"/>
      <c r="G33" s="84"/>
      <c r="H33" s="84"/>
      <c r="I33" s="84"/>
      <c r="J33" s="84"/>
      <c r="K33" s="84"/>
    </row>
    <row r="34" s="5" customFormat="1" hidden="1" customHeight="1" spans="1:6">
      <c r="A34" s="5" t="s">
        <v>85</v>
      </c>
      <c r="F34" s="86"/>
    </row>
    <row r="35" s="5" customFormat="1" ht="16.2" hidden="1" customHeight="1" spans="1:11">
      <c r="A35" s="87" t="s">
        <v>86</v>
      </c>
      <c r="B35" s="87"/>
      <c r="C35" s="87"/>
      <c r="D35" s="87"/>
      <c r="E35" s="87"/>
      <c r="F35" s="86"/>
      <c r="G35" s="87"/>
      <c r="H35" s="87"/>
      <c r="I35" s="87"/>
      <c r="J35" s="87"/>
      <c r="K35" s="87"/>
    </row>
    <row r="36" s="5" customFormat="1" ht="60" hidden="1" customHeight="1" spans="1:11">
      <c r="A36" s="87" t="s">
        <v>87</v>
      </c>
      <c r="B36" s="87"/>
      <c r="C36" s="87"/>
      <c r="D36" s="87"/>
      <c r="E36" s="87"/>
      <c r="F36" s="86"/>
      <c r="G36" s="87"/>
      <c r="H36" s="87"/>
      <c r="I36" s="87"/>
      <c r="J36" s="87"/>
      <c r="K36" s="87"/>
    </row>
    <row r="37" s="5" customFormat="1" ht="16.2" hidden="1" customHeight="1" spans="1:11">
      <c r="A37" s="87" t="s">
        <v>88</v>
      </c>
      <c r="B37" s="87"/>
      <c r="C37" s="87"/>
      <c r="D37" s="87"/>
      <c r="E37" s="87"/>
      <c r="F37" s="86"/>
      <c r="G37" s="87"/>
      <c r="H37" s="87"/>
      <c r="I37" s="87"/>
      <c r="J37" s="87"/>
      <c r="K37" s="87"/>
    </row>
    <row r="38" s="5" customFormat="1" ht="16.2" hidden="1" customHeight="1" spans="1:11">
      <c r="A38" s="87" t="s">
        <v>89</v>
      </c>
      <c r="B38" s="87"/>
      <c r="C38" s="87"/>
      <c r="D38" s="87"/>
      <c r="E38" s="87"/>
      <c r="F38" s="86"/>
      <c r="G38" s="87"/>
      <c r="H38" s="87"/>
      <c r="I38" s="87"/>
      <c r="J38" s="87"/>
      <c r="K38" s="87"/>
    </row>
  </sheetData>
  <mergeCells count="48">
    <mergeCell ref="A1:K1"/>
    <mergeCell ref="A2:K2"/>
    <mergeCell ref="A4:C4"/>
    <mergeCell ref="D4:K4"/>
    <mergeCell ref="A5:C5"/>
    <mergeCell ref="D5:G5"/>
    <mergeCell ref="I5:K5"/>
    <mergeCell ref="A6:C6"/>
    <mergeCell ref="D6:G6"/>
    <mergeCell ref="I6:K6"/>
    <mergeCell ref="D7:E7"/>
    <mergeCell ref="D8:E8"/>
    <mergeCell ref="D9:E9"/>
    <mergeCell ref="D10:E10"/>
    <mergeCell ref="D11:E11"/>
    <mergeCell ref="B12:E12"/>
    <mergeCell ref="F12:K12"/>
    <mergeCell ref="B13:E13"/>
    <mergeCell ref="F13:K13"/>
    <mergeCell ref="I14:K14"/>
    <mergeCell ref="I15:K15"/>
    <mergeCell ref="I18:K18"/>
    <mergeCell ref="I19:K19"/>
    <mergeCell ref="I20:K20"/>
    <mergeCell ref="I21:K21"/>
    <mergeCell ref="I22:K22"/>
    <mergeCell ref="I23:K23"/>
    <mergeCell ref="I26:K26"/>
    <mergeCell ref="I27:K27"/>
    <mergeCell ref="I28:K28"/>
    <mergeCell ref="I29:K29"/>
    <mergeCell ref="I30:K30"/>
    <mergeCell ref="I31:K31"/>
    <mergeCell ref="A32:F32"/>
    <mergeCell ref="I32:K32"/>
    <mergeCell ref="A35:K35"/>
    <mergeCell ref="A36:K36"/>
    <mergeCell ref="A37:K37"/>
    <mergeCell ref="A38:K38"/>
    <mergeCell ref="A12:A13"/>
    <mergeCell ref="A14:A31"/>
    <mergeCell ref="B15:B27"/>
    <mergeCell ref="B28:B30"/>
    <mergeCell ref="C15:C17"/>
    <mergeCell ref="C18:C22"/>
    <mergeCell ref="C23:C26"/>
    <mergeCell ref="C28:C30"/>
    <mergeCell ref="A7:C11"/>
  </mergeCells>
  <printOptions horizontalCentered="1"/>
  <pageMargins left="0.393055555555556" right="0.393055555555556" top="0.984027777777778" bottom="0.590277777777778" header="0.313888888888889" footer="0.313888888888889"/>
  <pageSetup paperSize="9" scale="49" orientation="landscape" blackAndWhite="1" horizontalDpi="3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信息化运行维护费项目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Panyingkai</dc:creator>
  <cp:lastModifiedBy>Panyingkai</cp:lastModifiedBy>
  <dcterms:created xsi:type="dcterms:W3CDTF">2020-06-08T07:45:00Z</dcterms:created>
  <cp:lastPrinted>2022-05-31T06:34:00Z</cp:lastPrinted>
  <dcterms:modified xsi:type="dcterms:W3CDTF">2022-09-01T03:48:40Z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63E5EA4EDDAD4DDA927C7883927BBBFF</vt:lpwstr>
  </property>
  <property fmtid="{D5CDD505-2E9C-101B-9397-08002B2CF9AE}" pid="3" name="KSOProductBuildVer">
    <vt:lpwstr>2052-10.8.0.5715</vt:lpwstr>
  </property>
  <property fmtid="{D5CDD505-2E9C-101B-9397-08002B2CF9AE}" pid="4" name="commondata">
    <vt:lpwstr>eyJoZGlkIjoiMTMxMGNkYTJhN2NkODc0MzYwZWZhYmI0Y2E4ZDVlOGEifQ==</vt:lpwstr>
  </property>
</Properties>
</file>